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зПр" sheetId="2" r:id="rId1"/>
  </sheets>
  <definedNames>
    <definedName name="_xlnm.Print_Titles" localSheetId="0">РзПр!$4:$5</definedName>
  </definedNames>
  <calcPr calcId="145621"/>
</workbook>
</file>

<file path=xl/calcChain.xml><?xml version="1.0" encoding="utf-8"?>
<calcChain xmlns="http://schemas.openxmlformats.org/spreadsheetml/2006/main">
  <c r="J48" i="2" l="1"/>
  <c r="J20" i="2"/>
  <c r="J16" i="2"/>
  <c r="J10" i="2"/>
  <c r="J43" i="2" l="1"/>
  <c r="F44" i="2"/>
  <c r="F27" i="2"/>
  <c r="J7" i="2" l="1"/>
  <c r="J8" i="2"/>
  <c r="J9" i="2"/>
  <c r="J11" i="2"/>
  <c r="J13" i="2"/>
  <c r="J14" i="2"/>
  <c r="J15" i="2"/>
  <c r="J17" i="2"/>
  <c r="J18" i="2"/>
  <c r="J19" i="2"/>
  <c r="J21" i="2"/>
  <c r="J22" i="2"/>
  <c r="J23" i="2"/>
  <c r="J24" i="2"/>
  <c r="J25" i="2"/>
  <c r="J26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5" i="2"/>
  <c r="J46" i="2"/>
  <c r="J47" i="2"/>
  <c r="J49" i="2"/>
  <c r="J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5" i="2"/>
  <c r="F46" i="2"/>
  <c r="F47" i="2"/>
  <c r="F48" i="2"/>
  <c r="F49" i="2"/>
  <c r="F6" i="2"/>
</calcChain>
</file>

<file path=xl/sharedStrings.xml><?xml version="1.0" encoding="utf-8"?>
<sst xmlns="http://schemas.openxmlformats.org/spreadsheetml/2006/main" count="98" uniqueCount="96">
  <si>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</si>
  <si>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</si>
  <si>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</si>
  <si>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</si>
  <si>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</si>
  <si>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</si>
  <si>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</si>
  <si>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</si>
  <si>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</si>
  <si>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</si>
  <si>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</si>
  <si>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</si>
  <si>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</si>
  <si>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</si>
  <si>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</si>
  <si>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</si>
  <si>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</si>
  <si>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</si>
  <si>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</si>
  <si>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</si>
  <si>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</si>
  <si>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</si>
  <si>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</si>
  <si>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</si>
  <si>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</si>
  <si>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</si>
  <si>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</si>
  <si>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</si>
  <si>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</si>
  <si>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</si>
  <si>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</si>
  <si>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</si>
  <si>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</si>
  <si>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</si>
  <si>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</si>
  <si>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</si>
  <si>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</si>
  <si>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</si>
  <si>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</si>
  <si>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</si>
  <si>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</si>
  <si>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</si>
  <si>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</si>
  <si>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</si>
  <si>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</si>
  <si>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</si>
  <si>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</si>
  <si>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</si>
  <si>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</si>
  <si>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</si>
  <si>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</si>
  <si>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</si>
  <si>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</si>
  <si>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</si>
  <si>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</si>
  <si>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</si>
  <si>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</si>
  <si>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</si>
  <si>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</si>
  <si>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</si>
  <si>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</si>
  <si>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</si>
  <si>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</si>
  <si>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</si>
  <si>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</si>
  <si>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</si>
  <si>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</si>
  <si>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</si>
  <si>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</si>
  <si>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</si>
  <si>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</si>
  <si>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</si>
  <si>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</si>
  <si>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</si>
  <si>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</si>
  <si>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</si>
  <si>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</si>
  <si>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</si>
  <si>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</si>
  <si>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</si>
  <si>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</si>
  <si>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</si>
  <si>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</si>
  <si>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</si>
  <si>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Наименование</t>
  </si>
  <si>
    <t>РзПр</t>
  </si>
  <si>
    <t>Процент исполнения к уточненным бюджетным назначениям</t>
  </si>
  <si>
    <t>(рублей)</t>
  </si>
  <si>
    <t>Уточненные бюджетные назначения на 2020 год</t>
  </si>
  <si>
    <t>Темп роста 2020 к соответствующему периоду 2019 года, %</t>
  </si>
  <si>
    <t>Благоустройство</t>
  </si>
  <si>
    <t>0503</t>
  </si>
  <si>
    <t>Физическая культура</t>
  </si>
  <si>
    <t>Сведения об исполнении бюджета Унечского муниципального района Брянской области за 1 полугодие 2020 года по расходам в разрезе разделов и подразделов классификации расходов в сравнении с соответствующим периодом 2019 года</t>
  </si>
  <si>
    <t>Кассовое исполнение за 1 полугодие 2019 года</t>
  </si>
  <si>
    <t>Кассовое исполнение за 1 полугодие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</si>
</sst>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Arial Cyr"/>
    </font>
    <font>
      <sz val="10"/>
      <name val="Arial Cyr"/>
    </font>
    <font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10"/>
      <name val="Arial CYR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6">
    <xf numFmtId="0" fontId="0" fillId="0" borderId="0" xfId="0"/>
    <xf numFmtId="0" fontId="4" fillId="0" borderId="0" xfId="0" applyFont="1" applyProtection="1">
      <protection locked="0"/>
    </xf>
    <xf numFmtId="0" fontId="5" fillId="0" borderId="1" xfId="3" applyNumberFormat="1" applyFont="1" applyAlignment="1" applyProtection="1">
      <alignment horizontal="center" wrapText="1"/>
    </xf>
    <xf numFmtId="0" fontId="7" fillId="5" borderId="2" xfId="30" applyNumberFormat="1" applyFont="1" applyFill="1" applyProtection="1">
      <alignment vertical="top" wrapText="1"/>
    </xf>
    <xf numFmtId="1" fontId="7" fillId="5" borderId="2" xfId="31" applyNumberFormat="1" applyFont="1" applyFill="1" applyProtection="1">
      <alignment horizontal="center" vertical="top" shrinkToFit="1"/>
    </xf>
    <xf numFmtId="4" fontId="7" fillId="5" borderId="2" xfId="31" applyNumberFormat="1" applyFont="1" applyFill="1" applyAlignment="1" applyProtection="1">
      <alignment horizontal="right" vertical="top" shrinkToFit="1"/>
    </xf>
    <xf numFmtId="4" fontId="7" fillId="5" borderId="2" xfId="32" applyNumberFormat="1" applyFont="1" applyFill="1" applyProtection="1">
      <alignment horizontal="right" vertical="top" shrinkToFit="1"/>
    </xf>
    <xf numFmtId="164" fontId="7" fillId="5" borderId="2" xfId="33" applyNumberFormat="1" applyFont="1" applyFill="1" applyAlignment="1" applyProtection="1">
      <alignment horizontal="center" vertical="top" shrinkToFit="1"/>
    </xf>
    <xf numFmtId="4" fontId="10" fillId="2" borderId="2" xfId="32" applyNumberFormat="1" applyFont="1" applyAlignment="1" applyProtection="1">
      <alignment horizontal="center" vertical="top" shrinkToFit="1"/>
    </xf>
    <xf numFmtId="10" fontId="10" fillId="2" borderId="2" xfId="33" applyNumberFormat="1" applyFont="1" applyAlignment="1" applyProtection="1">
      <alignment horizontal="center" vertical="top" shrinkToFit="1"/>
    </xf>
    <xf numFmtId="4" fontId="10" fillId="2" borderId="4" xfId="32" applyNumberFormat="1" applyFont="1" applyBorder="1" applyAlignment="1" applyProtection="1">
      <alignment horizontal="center" vertical="top" shrinkToFit="1"/>
    </xf>
    <xf numFmtId="164" fontId="6" fillId="0" borderId="3" xfId="2" applyNumberFormat="1" applyFont="1" applyBorder="1" applyAlignment="1" applyProtection="1">
      <alignment horizontal="center" vertical="top"/>
    </xf>
    <xf numFmtId="49" fontId="7" fillId="5" borderId="2" xfId="31" applyNumberFormat="1" applyFont="1" applyFill="1" applyProtection="1">
      <alignment horizontal="center" vertical="top" shrinkToFit="1"/>
    </xf>
    <xf numFmtId="0" fontId="11" fillId="5" borderId="2" xfId="34" applyNumberFormat="1" applyFont="1" applyFill="1" applyProtection="1">
      <alignment horizontal="left"/>
    </xf>
    <xf numFmtId="0" fontId="11" fillId="5" borderId="2" xfId="34" applyFont="1" applyFill="1">
      <alignment horizontal="left"/>
    </xf>
    <xf numFmtId="4" fontId="11" fillId="5" borderId="2" xfId="34" applyNumberFormat="1" applyFont="1" applyFill="1">
      <alignment horizontal="left"/>
    </xf>
    <xf numFmtId="4" fontId="11" fillId="5" borderId="2" xfId="35" applyNumberFormat="1" applyFont="1" applyFill="1" applyProtection="1">
      <alignment horizontal="right" vertical="top" shrinkToFit="1"/>
    </xf>
    <xf numFmtId="164" fontId="11" fillId="5" borderId="2" xfId="33" applyNumberFormat="1" applyFont="1" applyFill="1" applyAlignment="1" applyProtection="1">
      <alignment horizontal="center" vertical="top" shrinkToFit="1"/>
    </xf>
    <xf numFmtId="4" fontId="10" fillId="3" borderId="2" xfId="35" applyNumberFormat="1" applyFont="1" applyAlignment="1" applyProtection="1">
      <alignment horizontal="center" vertical="top" shrinkToFit="1"/>
    </xf>
    <xf numFmtId="10" fontId="10" fillId="3" borderId="2" xfId="36" applyNumberFormat="1" applyFont="1" applyAlignment="1" applyProtection="1">
      <alignment horizontal="center" vertical="top" shrinkToFit="1"/>
    </xf>
    <xf numFmtId="4" fontId="10" fillId="3" borderId="4" xfId="35" applyNumberFormat="1" applyFont="1" applyBorder="1" applyAlignment="1" applyProtection="1">
      <alignment horizontal="center" vertical="top" shrinkToFit="1"/>
    </xf>
    <xf numFmtId="164" fontId="11" fillId="0" borderId="3" xfId="2" applyNumberFormat="1" applyFont="1" applyBorder="1" applyAlignment="1" applyProtection="1">
      <alignment horizontal="center" vertical="top"/>
    </xf>
    <xf numFmtId="0" fontId="6" fillId="0" borderId="1" xfId="2" applyNumberFormat="1" applyFont="1" applyProtection="1"/>
    <xf numFmtId="0" fontId="6" fillId="0" borderId="1" xfId="37" applyNumberFormat="1" applyFont="1" applyProtection="1">
      <alignment horizontal="left" wrapText="1"/>
    </xf>
    <xf numFmtId="4" fontId="6" fillId="0" borderId="1" xfId="2" applyNumberFormat="1" applyFont="1" applyProtection="1"/>
    <xf numFmtId="4" fontId="4" fillId="0" borderId="0" xfId="0" applyNumberFormat="1" applyFont="1" applyProtection="1">
      <protection locked="0"/>
    </xf>
    <xf numFmtId="0" fontId="6" fillId="0" borderId="1" xfId="37" applyNumberFormat="1" applyFont="1" applyProtection="1">
      <alignment horizontal="left" wrapText="1"/>
    </xf>
    <xf numFmtId="0" fontId="6" fillId="0" borderId="1" xfId="37" applyFont="1">
      <alignment horizontal="left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5" fillId="0" borderId="1" xfId="3" applyNumberFormat="1" applyFont="1" applyAlignment="1" applyProtection="1">
      <alignment horizontal="center" wrapText="1"/>
    </xf>
    <xf numFmtId="0" fontId="6" fillId="0" borderId="1" xfId="5" applyNumberFormat="1" applyFont="1" applyBorder="1" applyAlignment="1" applyProtection="1">
      <alignment horizontal="right"/>
    </xf>
    <xf numFmtId="0" fontId="9" fillId="0" borderId="5" xfId="2" applyNumberFormat="1" applyFont="1" applyBorder="1" applyAlignment="1" applyProtection="1">
      <alignment horizontal="center" wrapText="1"/>
    </xf>
    <xf numFmtId="0" fontId="9" fillId="0" borderId="6" xfId="2" applyNumberFormat="1" applyFont="1" applyBorder="1" applyAlignment="1" applyProtection="1">
      <alignment horizontal="center" wrapText="1"/>
    </xf>
    <xf numFmtId="0" fontId="8" fillId="0" borderId="2" xfId="29" applyNumberFormat="1" applyFont="1" applyProtection="1">
      <alignment horizontal="center" vertical="center" wrapText="1"/>
    </xf>
    <xf numFmtId="0" fontId="8" fillId="0" borderId="2" xfId="29" applyFont="1">
      <alignment horizontal="center" vertical="center" wrapText="1"/>
    </xf>
    <xf numFmtId="0" fontId="8" fillId="0" borderId="4" xfId="29" applyNumberFormat="1" applyFont="1" applyBorder="1" applyProtection="1">
      <alignment horizontal="center" vertical="center" wrapText="1"/>
    </xf>
    <xf numFmtId="0" fontId="8" fillId="0" borderId="4" xfId="29" applyFont="1" applyBorder="1">
      <alignment horizontal="center" vertical="center" wrapText="1"/>
    </xf>
    <xf numFmtId="0" fontId="7" fillId="5" borderId="2" xfId="15" applyNumberFormat="1" applyFont="1" applyFill="1" applyProtection="1">
      <alignment horizontal="center" vertical="center" wrapText="1"/>
    </xf>
    <xf numFmtId="0" fontId="7" fillId="5" borderId="2" xfId="15" applyFont="1" applyFill="1">
      <alignment horizontal="center" vertical="center" wrapText="1"/>
    </xf>
    <xf numFmtId="0" fontId="7" fillId="5" borderId="2" xfId="8" applyNumberFormat="1" applyFont="1" applyFill="1" applyProtection="1">
      <alignment horizontal="center" vertical="center" wrapText="1"/>
    </xf>
    <xf numFmtId="0" fontId="7" fillId="5" borderId="2" xfId="8" applyFont="1" applyFill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0" fontId="8" fillId="5" borderId="2" xfId="29" applyFont="1" applyFill="1">
      <alignment horizontal="center" vertical="center" wrapText="1"/>
    </xf>
    <xf numFmtId="0" fontId="7" fillId="5" borderId="2" xfId="16" applyNumberFormat="1" applyFont="1" applyFill="1" applyProtection="1">
      <alignment horizontal="center" vertical="center" wrapText="1"/>
    </xf>
    <xf numFmtId="0" fontId="7" fillId="5" borderId="2" xfId="16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showGridLines="0" tabSelected="1" zoomScaleNormal="100" zoomScaleSheetLayoutView="100" workbookViewId="0">
      <pane ySplit="5" topLeftCell="A45" activePane="bottomLeft" state="frozen"/>
      <selection pane="bottomLeft" activeCell="F55" sqref="F55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14" style="1" customWidth="1"/>
    <col min="4" max="4" width="14.7109375" style="1" customWidth="1"/>
    <col min="5" max="5" width="13.7109375" style="1" customWidth="1"/>
    <col min="6" max="6" width="11.85546875" style="1" customWidth="1"/>
    <col min="7" max="9" width="9.140625" style="1" hidden="1"/>
    <col min="10" max="10" width="10.85546875" style="1" customWidth="1"/>
    <col min="11" max="16384" width="9.140625" style="1"/>
  </cols>
  <sheetData>
    <row r="1" spans="1:10" ht="56.25" customHeight="1" x14ac:dyDescent="0.25">
      <c r="A1" s="30" t="s">
        <v>93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6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5.75" customHeight="1" x14ac:dyDescent="0.25">
      <c r="A3" s="31" t="s">
        <v>87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5.25" customHeight="1" x14ac:dyDescent="0.25">
      <c r="A4" s="28" t="s">
        <v>84</v>
      </c>
      <c r="B4" s="40" t="s">
        <v>85</v>
      </c>
      <c r="C4" s="38" t="s">
        <v>94</v>
      </c>
      <c r="D4" s="44" t="s">
        <v>88</v>
      </c>
      <c r="E4" s="38" t="s">
        <v>95</v>
      </c>
      <c r="F4" s="42" t="s">
        <v>86</v>
      </c>
      <c r="G4" s="34" t="s">
        <v>0</v>
      </c>
      <c r="H4" s="34" t="s">
        <v>0</v>
      </c>
      <c r="I4" s="36" t="s">
        <v>0</v>
      </c>
      <c r="J4" s="32" t="s">
        <v>89</v>
      </c>
    </row>
    <row r="5" spans="1:10" ht="33.75" customHeight="1" x14ac:dyDescent="0.25">
      <c r="A5" s="29"/>
      <c r="B5" s="41"/>
      <c r="C5" s="39"/>
      <c r="D5" s="45"/>
      <c r="E5" s="39"/>
      <c r="F5" s="43"/>
      <c r="G5" s="35"/>
      <c r="H5" s="35"/>
      <c r="I5" s="37"/>
      <c r="J5" s="33"/>
    </row>
    <row r="6" spans="1:10" x14ac:dyDescent="0.25">
      <c r="A6" s="3" t="s">
        <v>1</v>
      </c>
      <c r="B6" s="4" t="s">
        <v>2</v>
      </c>
      <c r="C6" s="5">
        <v>16005818.619999999</v>
      </c>
      <c r="D6" s="6">
        <v>44357784</v>
      </c>
      <c r="E6" s="6">
        <v>16992521.800000001</v>
      </c>
      <c r="F6" s="7">
        <f>E6/D6*100</f>
        <v>38.307869031509782</v>
      </c>
      <c r="G6" s="8">
        <v>0</v>
      </c>
      <c r="H6" s="9">
        <v>0</v>
      </c>
      <c r="I6" s="10">
        <v>0</v>
      </c>
      <c r="J6" s="11">
        <f>E6/C6*100</f>
        <v>106.16465301416741</v>
      </c>
    </row>
    <row r="7" spans="1:10" ht="38.25" outlineLevel="1" x14ac:dyDescent="0.25">
      <c r="A7" s="3" t="s">
        <v>3</v>
      </c>
      <c r="B7" s="4" t="s">
        <v>4</v>
      </c>
      <c r="C7" s="5">
        <v>522974.7</v>
      </c>
      <c r="D7" s="6">
        <v>1451097</v>
      </c>
      <c r="E7" s="6">
        <v>650487.34</v>
      </c>
      <c r="F7" s="7">
        <f t="shared" ref="F7:F49" si="0">E7/D7*100</f>
        <v>44.827281704806779</v>
      </c>
      <c r="G7" s="8">
        <v>0</v>
      </c>
      <c r="H7" s="9">
        <v>0</v>
      </c>
      <c r="I7" s="10">
        <v>0</v>
      </c>
      <c r="J7" s="11">
        <f t="shared" ref="J7:J49" si="1">E7/C7*100</f>
        <v>124.38218139424335</v>
      </c>
    </row>
    <row r="8" spans="1:10" ht="57.75" customHeight="1" outlineLevel="1" x14ac:dyDescent="0.25">
      <c r="A8" s="3" t="s">
        <v>5</v>
      </c>
      <c r="B8" s="4" t="s">
        <v>6</v>
      </c>
      <c r="C8" s="5">
        <v>769730.06</v>
      </c>
      <c r="D8" s="6">
        <v>1492903</v>
      </c>
      <c r="E8" s="6">
        <v>514896.67</v>
      </c>
      <c r="F8" s="7">
        <f t="shared" si="0"/>
        <v>34.489626586590013</v>
      </c>
      <c r="G8" s="8">
        <v>0</v>
      </c>
      <c r="H8" s="9">
        <v>0</v>
      </c>
      <c r="I8" s="10">
        <v>0</v>
      </c>
      <c r="J8" s="11">
        <f t="shared" si="1"/>
        <v>66.893148229133729</v>
      </c>
    </row>
    <row r="9" spans="1:10" ht="63.75" outlineLevel="1" x14ac:dyDescent="0.25">
      <c r="A9" s="3" t="s">
        <v>7</v>
      </c>
      <c r="B9" s="4" t="s">
        <v>8</v>
      </c>
      <c r="C9" s="5">
        <v>8657467.0099999998</v>
      </c>
      <c r="D9" s="6">
        <v>23594600</v>
      </c>
      <c r="E9" s="6">
        <v>9940296.9299999997</v>
      </c>
      <c r="F9" s="7">
        <f t="shared" si="0"/>
        <v>42.129542056233205</v>
      </c>
      <c r="G9" s="8">
        <v>0</v>
      </c>
      <c r="H9" s="9">
        <v>0</v>
      </c>
      <c r="I9" s="10">
        <v>0</v>
      </c>
      <c r="J9" s="11">
        <f t="shared" si="1"/>
        <v>114.81761257095451</v>
      </c>
    </row>
    <row r="10" spans="1:10" outlineLevel="1" x14ac:dyDescent="0.25">
      <c r="A10" s="3" t="s">
        <v>9</v>
      </c>
      <c r="B10" s="4" t="s">
        <v>10</v>
      </c>
      <c r="C10" s="5">
        <v>12135</v>
      </c>
      <c r="D10" s="6">
        <v>23780</v>
      </c>
      <c r="E10" s="6">
        <v>0</v>
      </c>
      <c r="F10" s="7">
        <f t="shared" si="0"/>
        <v>0</v>
      </c>
      <c r="G10" s="8">
        <v>0</v>
      </c>
      <c r="H10" s="9">
        <v>0</v>
      </c>
      <c r="I10" s="10">
        <v>0</v>
      </c>
      <c r="J10" s="11">
        <f t="shared" si="1"/>
        <v>0</v>
      </c>
    </row>
    <row r="11" spans="1:10" ht="51" outlineLevel="1" x14ac:dyDescent="0.25">
      <c r="A11" s="3" t="s">
        <v>11</v>
      </c>
      <c r="B11" s="4" t="s">
        <v>12</v>
      </c>
      <c r="C11" s="5">
        <v>3059813.15</v>
      </c>
      <c r="D11" s="6">
        <v>8568260</v>
      </c>
      <c r="E11" s="6">
        <v>2981921.2</v>
      </c>
      <c r="F11" s="7">
        <f t="shared" si="0"/>
        <v>34.801945785958878</v>
      </c>
      <c r="G11" s="8">
        <v>0</v>
      </c>
      <c r="H11" s="9">
        <v>0</v>
      </c>
      <c r="I11" s="10">
        <v>0</v>
      </c>
      <c r="J11" s="11">
        <f t="shared" si="1"/>
        <v>97.454355995561372</v>
      </c>
    </row>
    <row r="12" spans="1:10" outlineLevel="1" x14ac:dyDescent="0.25">
      <c r="A12" s="3" t="s">
        <v>13</v>
      </c>
      <c r="B12" s="4" t="s">
        <v>14</v>
      </c>
      <c r="C12" s="5">
        <v>0</v>
      </c>
      <c r="D12" s="6">
        <v>1000000</v>
      </c>
      <c r="E12" s="6">
        <v>0</v>
      </c>
      <c r="F12" s="7">
        <f t="shared" si="0"/>
        <v>0</v>
      </c>
      <c r="G12" s="8">
        <v>0</v>
      </c>
      <c r="H12" s="9">
        <v>0</v>
      </c>
      <c r="I12" s="10">
        <v>0</v>
      </c>
      <c r="J12" s="11"/>
    </row>
    <row r="13" spans="1:10" outlineLevel="1" x14ac:dyDescent="0.25">
      <c r="A13" s="3" t="s">
        <v>15</v>
      </c>
      <c r="B13" s="4" t="s">
        <v>16</v>
      </c>
      <c r="C13" s="5">
        <v>2983698.7</v>
      </c>
      <c r="D13" s="6">
        <v>8227144</v>
      </c>
      <c r="E13" s="6">
        <v>2904919.66</v>
      </c>
      <c r="F13" s="7">
        <f t="shared" si="0"/>
        <v>35.308968215458492</v>
      </c>
      <c r="G13" s="8">
        <v>0</v>
      </c>
      <c r="H13" s="9">
        <v>0</v>
      </c>
      <c r="I13" s="10">
        <v>0</v>
      </c>
      <c r="J13" s="11">
        <f t="shared" si="1"/>
        <v>97.359685145152213</v>
      </c>
    </row>
    <row r="14" spans="1:10" x14ac:dyDescent="0.25">
      <c r="A14" s="3" t="s">
        <v>17</v>
      </c>
      <c r="B14" s="4" t="s">
        <v>18</v>
      </c>
      <c r="C14" s="5">
        <v>599019</v>
      </c>
      <c r="D14" s="6">
        <v>717032</v>
      </c>
      <c r="E14" s="6">
        <v>323516</v>
      </c>
      <c r="F14" s="7">
        <f t="shared" si="0"/>
        <v>45.118767363241808</v>
      </c>
      <c r="G14" s="8">
        <v>0</v>
      </c>
      <c r="H14" s="9">
        <v>0</v>
      </c>
      <c r="I14" s="10">
        <v>0</v>
      </c>
      <c r="J14" s="11">
        <f t="shared" si="1"/>
        <v>54.007635817895597</v>
      </c>
    </row>
    <row r="15" spans="1:10" ht="25.5" outlineLevel="1" x14ac:dyDescent="0.25">
      <c r="A15" s="3" t="s">
        <v>19</v>
      </c>
      <c r="B15" s="4" t="s">
        <v>20</v>
      </c>
      <c r="C15" s="5">
        <v>376699</v>
      </c>
      <c r="D15" s="6">
        <v>647032</v>
      </c>
      <c r="E15" s="6">
        <v>323516</v>
      </c>
      <c r="F15" s="7">
        <f t="shared" si="0"/>
        <v>50</v>
      </c>
      <c r="G15" s="8">
        <v>0</v>
      </c>
      <c r="H15" s="9">
        <v>0</v>
      </c>
      <c r="I15" s="10">
        <v>0</v>
      </c>
      <c r="J15" s="11">
        <f t="shared" si="1"/>
        <v>85.881831382615829</v>
      </c>
    </row>
    <row r="16" spans="1:10" ht="25.5" outlineLevel="1" x14ac:dyDescent="0.25">
      <c r="A16" s="3" t="s">
        <v>21</v>
      </c>
      <c r="B16" s="4" t="s">
        <v>22</v>
      </c>
      <c r="C16" s="5">
        <v>222320</v>
      </c>
      <c r="D16" s="6">
        <v>70000</v>
      </c>
      <c r="E16" s="6">
        <v>0</v>
      </c>
      <c r="F16" s="7">
        <f t="shared" si="0"/>
        <v>0</v>
      </c>
      <c r="G16" s="8">
        <v>0</v>
      </c>
      <c r="H16" s="9">
        <v>0</v>
      </c>
      <c r="I16" s="10">
        <v>0</v>
      </c>
      <c r="J16" s="11">
        <f t="shared" si="1"/>
        <v>0</v>
      </c>
    </row>
    <row r="17" spans="1:10" ht="25.5" x14ac:dyDescent="0.25">
      <c r="A17" s="3" t="s">
        <v>23</v>
      </c>
      <c r="B17" s="4" t="s">
        <v>24</v>
      </c>
      <c r="C17" s="5">
        <v>1471506.71</v>
      </c>
      <c r="D17" s="6">
        <v>4003797.04</v>
      </c>
      <c r="E17" s="6">
        <v>1766204.8</v>
      </c>
      <c r="F17" s="7">
        <f t="shared" si="0"/>
        <v>44.1132450609934</v>
      </c>
      <c r="G17" s="8">
        <v>0</v>
      </c>
      <c r="H17" s="9">
        <v>0</v>
      </c>
      <c r="I17" s="10">
        <v>0</v>
      </c>
      <c r="J17" s="11">
        <f t="shared" si="1"/>
        <v>120.02696202452248</v>
      </c>
    </row>
    <row r="18" spans="1:10" ht="51" outlineLevel="1" x14ac:dyDescent="0.25">
      <c r="A18" s="3" t="s">
        <v>25</v>
      </c>
      <c r="B18" s="4" t="s">
        <v>26</v>
      </c>
      <c r="C18" s="5">
        <v>1471506.71</v>
      </c>
      <c r="D18" s="6">
        <v>4003797.04</v>
      </c>
      <c r="E18" s="6">
        <v>1766204.8</v>
      </c>
      <c r="F18" s="7">
        <f t="shared" si="0"/>
        <v>44.1132450609934</v>
      </c>
      <c r="G18" s="8">
        <v>0</v>
      </c>
      <c r="H18" s="9">
        <v>0</v>
      </c>
      <c r="I18" s="10">
        <v>0</v>
      </c>
      <c r="J18" s="11">
        <f t="shared" si="1"/>
        <v>120.02696202452248</v>
      </c>
    </row>
    <row r="19" spans="1:10" x14ac:dyDescent="0.25">
      <c r="A19" s="3" t="s">
        <v>27</v>
      </c>
      <c r="B19" s="4" t="s">
        <v>28</v>
      </c>
      <c r="C19" s="5">
        <v>13105913.720000001</v>
      </c>
      <c r="D19" s="6">
        <v>28864114.449999999</v>
      </c>
      <c r="E19" s="6">
        <v>7634559.1500000004</v>
      </c>
      <c r="F19" s="7">
        <f t="shared" si="0"/>
        <v>26.450003041752769</v>
      </c>
      <c r="G19" s="8">
        <v>0</v>
      </c>
      <c r="H19" s="9">
        <v>0</v>
      </c>
      <c r="I19" s="10">
        <v>0</v>
      </c>
      <c r="J19" s="11">
        <f t="shared" si="1"/>
        <v>58.252780486029323</v>
      </c>
    </row>
    <row r="20" spans="1:10" outlineLevel="1" x14ac:dyDescent="0.25">
      <c r="A20" s="3" t="s">
        <v>29</v>
      </c>
      <c r="B20" s="4" t="s">
        <v>30</v>
      </c>
      <c r="C20" s="5">
        <v>27825</v>
      </c>
      <c r="D20" s="6">
        <v>1030925.5</v>
      </c>
      <c r="E20" s="6">
        <v>0</v>
      </c>
      <c r="F20" s="7">
        <f t="shared" si="0"/>
        <v>0</v>
      </c>
      <c r="G20" s="8">
        <v>0</v>
      </c>
      <c r="H20" s="9">
        <v>0</v>
      </c>
      <c r="I20" s="10">
        <v>0</v>
      </c>
      <c r="J20" s="11">
        <f t="shared" si="1"/>
        <v>0</v>
      </c>
    </row>
    <row r="21" spans="1:10" outlineLevel="1" x14ac:dyDescent="0.25">
      <c r="A21" s="3" t="s">
        <v>31</v>
      </c>
      <c r="B21" s="4" t="s">
        <v>32</v>
      </c>
      <c r="C21" s="5">
        <v>2368000</v>
      </c>
      <c r="D21" s="6">
        <v>5030000</v>
      </c>
      <c r="E21" s="6">
        <v>2493671.6</v>
      </c>
      <c r="F21" s="7">
        <f t="shared" si="0"/>
        <v>49.575976143141155</v>
      </c>
      <c r="G21" s="8">
        <v>0</v>
      </c>
      <c r="H21" s="9">
        <v>0</v>
      </c>
      <c r="I21" s="10">
        <v>0</v>
      </c>
      <c r="J21" s="11">
        <f t="shared" si="1"/>
        <v>105.30707770270271</v>
      </c>
    </row>
    <row r="22" spans="1:10" outlineLevel="1" x14ac:dyDescent="0.25">
      <c r="A22" s="3" t="s">
        <v>33</v>
      </c>
      <c r="B22" s="4" t="s">
        <v>34</v>
      </c>
      <c r="C22" s="5">
        <v>7572774.4400000004</v>
      </c>
      <c r="D22" s="6">
        <v>16276199.949999999</v>
      </c>
      <c r="E22" s="6">
        <v>2503911.83</v>
      </c>
      <c r="F22" s="7">
        <f t="shared" si="0"/>
        <v>15.383884676349163</v>
      </c>
      <c r="G22" s="8">
        <v>0</v>
      </c>
      <c r="H22" s="9">
        <v>0</v>
      </c>
      <c r="I22" s="10">
        <v>0</v>
      </c>
      <c r="J22" s="11">
        <f t="shared" si="1"/>
        <v>33.064656155267713</v>
      </c>
    </row>
    <row r="23" spans="1:10" ht="25.5" outlineLevel="1" x14ac:dyDescent="0.25">
      <c r="A23" s="3" t="s">
        <v>35</v>
      </c>
      <c r="B23" s="4" t="s">
        <v>36</v>
      </c>
      <c r="C23" s="5">
        <v>3137314.28</v>
      </c>
      <c r="D23" s="6">
        <v>6526989</v>
      </c>
      <c r="E23" s="6">
        <v>2636975.7200000002</v>
      </c>
      <c r="F23" s="7">
        <f t="shared" si="0"/>
        <v>40.401105624660936</v>
      </c>
      <c r="G23" s="8">
        <v>0</v>
      </c>
      <c r="H23" s="9">
        <v>0</v>
      </c>
      <c r="I23" s="10">
        <v>0</v>
      </c>
      <c r="J23" s="11">
        <f t="shared" si="1"/>
        <v>84.052010243615143</v>
      </c>
    </row>
    <row r="24" spans="1:10" ht="25.5" x14ac:dyDescent="0.25">
      <c r="A24" s="3" t="s">
        <v>37</v>
      </c>
      <c r="B24" s="4" t="s">
        <v>38</v>
      </c>
      <c r="C24" s="5">
        <v>1689623.59</v>
      </c>
      <c r="D24" s="6">
        <v>7963259.4199999999</v>
      </c>
      <c r="E24" s="6">
        <v>5602509.6699999999</v>
      </c>
      <c r="F24" s="7">
        <f t="shared" si="0"/>
        <v>70.354478920140465</v>
      </c>
      <c r="G24" s="8">
        <v>0</v>
      </c>
      <c r="H24" s="9">
        <v>0</v>
      </c>
      <c r="I24" s="10">
        <v>0</v>
      </c>
      <c r="J24" s="11">
        <f t="shared" si="1"/>
        <v>331.58330075161888</v>
      </c>
    </row>
    <row r="25" spans="1:10" outlineLevel="1" x14ac:dyDescent="0.25">
      <c r="A25" s="3" t="s">
        <v>39</v>
      </c>
      <c r="B25" s="4" t="s">
        <v>40</v>
      </c>
      <c r="C25" s="5">
        <v>146543.59</v>
      </c>
      <c r="D25" s="6">
        <v>400400</v>
      </c>
      <c r="E25" s="6">
        <v>155206.60999999999</v>
      </c>
      <c r="F25" s="7">
        <f t="shared" si="0"/>
        <v>38.762889610389607</v>
      </c>
      <c r="G25" s="8">
        <v>0</v>
      </c>
      <c r="H25" s="9">
        <v>0</v>
      </c>
      <c r="I25" s="10">
        <v>0</v>
      </c>
      <c r="J25" s="11">
        <f t="shared" si="1"/>
        <v>105.91156528920848</v>
      </c>
    </row>
    <row r="26" spans="1:10" outlineLevel="1" x14ac:dyDescent="0.25">
      <c r="A26" s="3" t="s">
        <v>41</v>
      </c>
      <c r="B26" s="4" t="s">
        <v>42</v>
      </c>
      <c r="C26" s="5">
        <v>1543080</v>
      </c>
      <c r="D26" s="6">
        <v>7542732.2599999998</v>
      </c>
      <c r="E26" s="6">
        <v>5440199.3499999996</v>
      </c>
      <c r="F26" s="7">
        <f t="shared" si="0"/>
        <v>72.12504915294447</v>
      </c>
      <c r="G26" s="8">
        <v>0</v>
      </c>
      <c r="H26" s="9">
        <v>0</v>
      </c>
      <c r="I26" s="10">
        <v>0</v>
      </c>
      <c r="J26" s="11">
        <f t="shared" si="1"/>
        <v>352.55458887419962</v>
      </c>
    </row>
    <row r="27" spans="1:10" outlineLevel="1" x14ac:dyDescent="0.25">
      <c r="A27" s="3" t="s">
        <v>90</v>
      </c>
      <c r="B27" s="12" t="s">
        <v>91</v>
      </c>
      <c r="C27" s="5">
        <v>0</v>
      </c>
      <c r="D27" s="6">
        <v>20127.16</v>
      </c>
      <c r="E27" s="6">
        <v>7103.71</v>
      </c>
      <c r="F27" s="7">
        <f t="shared" si="0"/>
        <v>35.29414979559958</v>
      </c>
      <c r="G27" s="8"/>
      <c r="H27" s="9"/>
      <c r="I27" s="10"/>
      <c r="J27" s="11"/>
    </row>
    <row r="28" spans="1:10" x14ac:dyDescent="0.25">
      <c r="A28" s="3" t="s">
        <v>43</v>
      </c>
      <c r="B28" s="4" t="s">
        <v>44</v>
      </c>
      <c r="C28" s="5">
        <v>222871814.63999999</v>
      </c>
      <c r="D28" s="6">
        <v>421092525.19999999</v>
      </c>
      <c r="E28" s="6">
        <v>217051254.63</v>
      </c>
      <c r="F28" s="7">
        <f t="shared" si="0"/>
        <v>51.544789242437972</v>
      </c>
      <c r="G28" s="8">
        <v>0</v>
      </c>
      <c r="H28" s="9">
        <v>0</v>
      </c>
      <c r="I28" s="10">
        <v>0</v>
      </c>
      <c r="J28" s="11">
        <f t="shared" si="1"/>
        <v>97.388382187580874</v>
      </c>
    </row>
    <row r="29" spans="1:10" outlineLevel="1" x14ac:dyDescent="0.25">
      <c r="A29" s="3" t="s">
        <v>45</v>
      </c>
      <c r="B29" s="4" t="s">
        <v>46</v>
      </c>
      <c r="C29" s="5">
        <v>46223229</v>
      </c>
      <c r="D29" s="6">
        <v>98100045.189999998</v>
      </c>
      <c r="E29" s="6">
        <v>48573183.409999996</v>
      </c>
      <c r="F29" s="7">
        <f t="shared" si="0"/>
        <v>49.513925621464843</v>
      </c>
      <c r="G29" s="8">
        <v>0</v>
      </c>
      <c r="H29" s="9">
        <v>0</v>
      </c>
      <c r="I29" s="10">
        <v>0</v>
      </c>
      <c r="J29" s="11">
        <f t="shared" si="1"/>
        <v>105.08392524892625</v>
      </c>
    </row>
    <row r="30" spans="1:10" outlineLevel="1" x14ac:dyDescent="0.25">
      <c r="A30" s="3" t="s">
        <v>47</v>
      </c>
      <c r="B30" s="4" t="s">
        <v>48</v>
      </c>
      <c r="C30" s="5">
        <v>136200786.41</v>
      </c>
      <c r="D30" s="6">
        <v>246271517.25999999</v>
      </c>
      <c r="E30" s="6">
        <v>132350091.06999999</v>
      </c>
      <c r="F30" s="7">
        <f t="shared" si="0"/>
        <v>53.741533955090716</v>
      </c>
      <c r="G30" s="8">
        <v>0</v>
      </c>
      <c r="H30" s="9">
        <v>0</v>
      </c>
      <c r="I30" s="10">
        <v>0</v>
      </c>
      <c r="J30" s="11">
        <f t="shared" si="1"/>
        <v>97.172780391731067</v>
      </c>
    </row>
    <row r="31" spans="1:10" outlineLevel="1" x14ac:dyDescent="0.25">
      <c r="A31" s="3" t="s">
        <v>49</v>
      </c>
      <c r="B31" s="4" t="s">
        <v>50</v>
      </c>
      <c r="C31" s="5">
        <v>20765303.760000002</v>
      </c>
      <c r="D31" s="6">
        <v>28516882.120000001</v>
      </c>
      <c r="E31" s="6">
        <v>15499556.99</v>
      </c>
      <c r="F31" s="7">
        <f t="shared" si="0"/>
        <v>54.352214680333368</v>
      </c>
      <c r="G31" s="8">
        <v>0</v>
      </c>
      <c r="H31" s="9">
        <v>0</v>
      </c>
      <c r="I31" s="10">
        <v>0</v>
      </c>
      <c r="J31" s="11">
        <f t="shared" si="1"/>
        <v>74.641609721388434</v>
      </c>
    </row>
    <row r="32" spans="1:10" ht="25.5" outlineLevel="1" x14ac:dyDescent="0.25">
      <c r="A32" s="3" t="s">
        <v>51</v>
      </c>
      <c r="B32" s="4" t="s">
        <v>52</v>
      </c>
      <c r="C32" s="5">
        <v>15352.6</v>
      </c>
      <c r="D32" s="6">
        <v>50000</v>
      </c>
      <c r="E32" s="6">
        <v>11544.6</v>
      </c>
      <c r="F32" s="7">
        <f t="shared" si="0"/>
        <v>23.089200000000002</v>
      </c>
      <c r="G32" s="8">
        <v>0</v>
      </c>
      <c r="H32" s="9">
        <v>0</v>
      </c>
      <c r="I32" s="10">
        <v>0</v>
      </c>
      <c r="J32" s="11">
        <f t="shared" si="1"/>
        <v>75.196383674426485</v>
      </c>
    </row>
    <row r="33" spans="1:10" outlineLevel="1" x14ac:dyDescent="0.25">
      <c r="A33" s="3" t="s">
        <v>53</v>
      </c>
      <c r="B33" s="4" t="s">
        <v>54</v>
      </c>
      <c r="C33" s="5">
        <v>832235.18</v>
      </c>
      <c r="D33" s="6">
        <v>7088560</v>
      </c>
      <c r="E33" s="6">
        <v>884100.98</v>
      </c>
      <c r="F33" s="7">
        <f t="shared" si="0"/>
        <v>12.472222567065808</v>
      </c>
      <c r="G33" s="8">
        <v>0</v>
      </c>
      <c r="H33" s="9">
        <v>0</v>
      </c>
      <c r="I33" s="10">
        <v>0</v>
      </c>
      <c r="J33" s="11">
        <f t="shared" si="1"/>
        <v>106.2321085729637</v>
      </c>
    </row>
    <row r="34" spans="1:10" outlineLevel="1" x14ac:dyDescent="0.25">
      <c r="A34" s="3" t="s">
        <v>55</v>
      </c>
      <c r="B34" s="4" t="s">
        <v>56</v>
      </c>
      <c r="C34" s="5">
        <v>18834907</v>
      </c>
      <c r="D34" s="6">
        <v>41065520.630000003</v>
      </c>
      <c r="E34" s="6">
        <v>19732777.579999998</v>
      </c>
      <c r="F34" s="7">
        <f t="shared" si="0"/>
        <v>48.051935729226855</v>
      </c>
      <c r="G34" s="8">
        <v>0</v>
      </c>
      <c r="H34" s="9">
        <v>0</v>
      </c>
      <c r="I34" s="10">
        <v>0</v>
      </c>
      <c r="J34" s="11">
        <f t="shared" si="1"/>
        <v>104.76705608368546</v>
      </c>
    </row>
    <row r="35" spans="1:10" x14ac:dyDescent="0.25">
      <c r="A35" s="3" t="s">
        <v>57</v>
      </c>
      <c r="B35" s="4" t="s">
        <v>58</v>
      </c>
      <c r="C35" s="5">
        <v>28794765.91</v>
      </c>
      <c r="D35" s="6">
        <v>69214070.219999999</v>
      </c>
      <c r="E35" s="6">
        <v>30115042.66</v>
      </c>
      <c r="F35" s="7">
        <f t="shared" si="0"/>
        <v>43.510001021870259</v>
      </c>
      <c r="G35" s="8">
        <v>0</v>
      </c>
      <c r="H35" s="9">
        <v>0</v>
      </c>
      <c r="I35" s="10">
        <v>0</v>
      </c>
      <c r="J35" s="11">
        <f t="shared" si="1"/>
        <v>104.58512756841509</v>
      </c>
    </row>
    <row r="36" spans="1:10" outlineLevel="1" x14ac:dyDescent="0.25">
      <c r="A36" s="3" t="s">
        <v>59</v>
      </c>
      <c r="B36" s="4" t="s">
        <v>60</v>
      </c>
      <c r="C36" s="5">
        <v>26949563.210000001</v>
      </c>
      <c r="D36" s="6">
        <v>65145970.219999999</v>
      </c>
      <c r="E36" s="6">
        <v>28480465.079999998</v>
      </c>
      <c r="F36" s="7">
        <f t="shared" si="0"/>
        <v>43.717922971782549</v>
      </c>
      <c r="G36" s="8">
        <v>0</v>
      </c>
      <c r="H36" s="9">
        <v>0</v>
      </c>
      <c r="I36" s="10">
        <v>0</v>
      </c>
      <c r="J36" s="11">
        <f t="shared" si="1"/>
        <v>105.68061848747121</v>
      </c>
    </row>
    <row r="37" spans="1:10" ht="25.5" outlineLevel="1" x14ac:dyDescent="0.25">
      <c r="A37" s="3" t="s">
        <v>61</v>
      </c>
      <c r="B37" s="4" t="s">
        <v>62</v>
      </c>
      <c r="C37" s="5">
        <v>1845202.7</v>
      </c>
      <c r="D37" s="6">
        <v>4068100</v>
      </c>
      <c r="E37" s="6">
        <v>1634577.58</v>
      </c>
      <c r="F37" s="7">
        <f t="shared" si="0"/>
        <v>40.180368722499452</v>
      </c>
      <c r="G37" s="8">
        <v>0</v>
      </c>
      <c r="H37" s="9">
        <v>0</v>
      </c>
      <c r="I37" s="10">
        <v>0</v>
      </c>
      <c r="J37" s="11">
        <f t="shared" si="1"/>
        <v>88.585258410905212</v>
      </c>
    </row>
    <row r="38" spans="1:10" x14ac:dyDescent="0.25">
      <c r="A38" s="3" t="s">
        <v>63</v>
      </c>
      <c r="B38" s="4" t="s">
        <v>64</v>
      </c>
      <c r="C38" s="5">
        <v>14771111.65</v>
      </c>
      <c r="D38" s="6">
        <v>35496799.520000003</v>
      </c>
      <c r="E38" s="6">
        <v>11371110.890000001</v>
      </c>
      <c r="F38" s="7">
        <f t="shared" si="0"/>
        <v>32.034186303452969</v>
      </c>
      <c r="G38" s="8">
        <v>0</v>
      </c>
      <c r="H38" s="9">
        <v>0</v>
      </c>
      <c r="I38" s="10">
        <v>0</v>
      </c>
      <c r="J38" s="11">
        <f t="shared" si="1"/>
        <v>76.982092881276145</v>
      </c>
    </row>
    <row r="39" spans="1:10" outlineLevel="1" x14ac:dyDescent="0.25">
      <c r="A39" s="3" t="s">
        <v>65</v>
      </c>
      <c r="B39" s="4" t="s">
        <v>66</v>
      </c>
      <c r="C39" s="5">
        <v>1172574.54</v>
      </c>
      <c r="D39" s="6">
        <v>2898600</v>
      </c>
      <c r="E39" s="6">
        <v>1435636.2</v>
      </c>
      <c r="F39" s="7">
        <f t="shared" si="0"/>
        <v>49.528606913682466</v>
      </c>
      <c r="G39" s="8">
        <v>0</v>
      </c>
      <c r="H39" s="9">
        <v>0</v>
      </c>
      <c r="I39" s="10">
        <v>0</v>
      </c>
      <c r="J39" s="11">
        <f t="shared" si="1"/>
        <v>122.43453622999523</v>
      </c>
    </row>
    <row r="40" spans="1:10" outlineLevel="1" x14ac:dyDescent="0.25">
      <c r="A40" s="3" t="s">
        <v>67</v>
      </c>
      <c r="B40" s="4" t="s">
        <v>68</v>
      </c>
      <c r="C40" s="5">
        <v>41500</v>
      </c>
      <c r="D40" s="6">
        <v>97000</v>
      </c>
      <c r="E40" s="6">
        <v>40000</v>
      </c>
      <c r="F40" s="7">
        <f t="shared" si="0"/>
        <v>41.237113402061851</v>
      </c>
      <c r="G40" s="8">
        <v>0</v>
      </c>
      <c r="H40" s="9">
        <v>0</v>
      </c>
      <c r="I40" s="10">
        <v>0</v>
      </c>
      <c r="J40" s="11">
        <f t="shared" si="1"/>
        <v>96.385542168674704</v>
      </c>
    </row>
    <row r="41" spans="1:10" outlineLevel="1" x14ac:dyDescent="0.25">
      <c r="A41" s="3" t="s">
        <v>69</v>
      </c>
      <c r="B41" s="4" t="s">
        <v>70</v>
      </c>
      <c r="C41" s="5">
        <v>12820577.16</v>
      </c>
      <c r="D41" s="6">
        <v>30058329.02</v>
      </c>
      <c r="E41" s="6">
        <v>9042364.1400000006</v>
      </c>
      <c r="F41" s="7">
        <f t="shared" si="0"/>
        <v>30.082723939788718</v>
      </c>
      <c r="G41" s="8">
        <v>0</v>
      </c>
      <c r="H41" s="9">
        <v>0</v>
      </c>
      <c r="I41" s="10">
        <v>0</v>
      </c>
      <c r="J41" s="11">
        <f t="shared" si="1"/>
        <v>70.53008633817231</v>
      </c>
    </row>
    <row r="42" spans="1:10" ht="25.5" outlineLevel="1" x14ac:dyDescent="0.25">
      <c r="A42" s="3" t="s">
        <v>71</v>
      </c>
      <c r="B42" s="4" t="s">
        <v>72</v>
      </c>
      <c r="C42" s="5">
        <v>736459.95</v>
      </c>
      <c r="D42" s="6">
        <v>2442870.5</v>
      </c>
      <c r="E42" s="6">
        <v>853110.55</v>
      </c>
      <c r="F42" s="7">
        <f t="shared" si="0"/>
        <v>34.922463143257083</v>
      </c>
      <c r="G42" s="8">
        <v>0</v>
      </c>
      <c r="H42" s="9">
        <v>0</v>
      </c>
      <c r="I42" s="10">
        <v>0</v>
      </c>
      <c r="J42" s="11">
        <f t="shared" si="1"/>
        <v>115.83936777553214</v>
      </c>
    </row>
    <row r="43" spans="1:10" x14ac:dyDescent="0.25">
      <c r="A43" s="3" t="s">
        <v>73</v>
      </c>
      <c r="B43" s="4" t="s">
        <v>74</v>
      </c>
      <c r="C43" s="5">
        <v>75226.8</v>
      </c>
      <c r="D43" s="6">
        <v>20736892.59</v>
      </c>
      <c r="E43" s="6">
        <v>6294991.3300000001</v>
      </c>
      <c r="F43" s="7">
        <f t="shared" si="0"/>
        <v>30.356483270958584</v>
      </c>
      <c r="G43" s="8">
        <v>0</v>
      </c>
      <c r="H43" s="9">
        <v>0</v>
      </c>
      <c r="I43" s="10">
        <v>0</v>
      </c>
      <c r="J43" s="11">
        <f t="shared" si="1"/>
        <v>8368.016890257195</v>
      </c>
    </row>
    <row r="44" spans="1:10" x14ac:dyDescent="0.25">
      <c r="A44" s="3" t="s">
        <v>92</v>
      </c>
      <c r="B44" s="4">
        <v>1101</v>
      </c>
      <c r="C44" s="5">
        <v>0</v>
      </c>
      <c r="D44" s="6">
        <v>59418.59</v>
      </c>
      <c r="E44" s="6">
        <v>44411.58</v>
      </c>
      <c r="F44" s="7">
        <f t="shared" si="0"/>
        <v>74.743577725422313</v>
      </c>
      <c r="G44" s="8"/>
      <c r="H44" s="9"/>
      <c r="I44" s="10"/>
      <c r="J44" s="11"/>
    </row>
    <row r="45" spans="1:10" outlineLevel="1" x14ac:dyDescent="0.25">
      <c r="A45" s="3" t="s">
        <v>75</v>
      </c>
      <c r="B45" s="4" t="s">
        <v>76</v>
      </c>
      <c r="C45" s="5">
        <v>75226.8</v>
      </c>
      <c r="D45" s="6">
        <v>20677474</v>
      </c>
      <c r="E45" s="6">
        <v>6250579.75</v>
      </c>
      <c r="F45" s="7">
        <f t="shared" si="0"/>
        <v>30.22893294413041</v>
      </c>
      <c r="G45" s="8">
        <v>0</v>
      </c>
      <c r="H45" s="9">
        <v>0</v>
      </c>
      <c r="I45" s="10">
        <v>0</v>
      </c>
      <c r="J45" s="11">
        <f t="shared" si="1"/>
        <v>8308.9799778802226</v>
      </c>
    </row>
    <row r="46" spans="1:10" ht="51" x14ac:dyDescent="0.25">
      <c r="A46" s="3" t="s">
        <v>77</v>
      </c>
      <c r="B46" s="4" t="s">
        <v>78</v>
      </c>
      <c r="C46" s="5">
        <v>918502</v>
      </c>
      <c r="D46" s="6">
        <v>2654000</v>
      </c>
      <c r="E46" s="6">
        <v>1527004</v>
      </c>
      <c r="F46" s="7">
        <f t="shared" si="0"/>
        <v>57.535945742275807</v>
      </c>
      <c r="G46" s="8">
        <v>0</v>
      </c>
      <c r="H46" s="9">
        <v>0</v>
      </c>
      <c r="I46" s="10">
        <v>0</v>
      </c>
      <c r="J46" s="11">
        <f t="shared" si="1"/>
        <v>166.24939303343925</v>
      </c>
    </row>
    <row r="47" spans="1:10" ht="38.25" outlineLevel="1" x14ac:dyDescent="0.25">
      <c r="A47" s="3" t="s">
        <v>79</v>
      </c>
      <c r="B47" s="4" t="s">
        <v>80</v>
      </c>
      <c r="C47" s="5">
        <v>698502</v>
      </c>
      <c r="D47" s="6">
        <v>1454000</v>
      </c>
      <c r="E47" s="6">
        <v>727002</v>
      </c>
      <c r="F47" s="7">
        <f t="shared" si="0"/>
        <v>50.000137551581844</v>
      </c>
      <c r="G47" s="8">
        <v>0</v>
      </c>
      <c r="H47" s="9">
        <v>0</v>
      </c>
      <c r="I47" s="10">
        <v>0</v>
      </c>
      <c r="J47" s="11">
        <f t="shared" si="1"/>
        <v>104.08016011407268</v>
      </c>
    </row>
    <row r="48" spans="1:10" outlineLevel="1" x14ac:dyDescent="0.25">
      <c r="A48" s="3" t="s">
        <v>81</v>
      </c>
      <c r="B48" s="4" t="s">
        <v>82</v>
      </c>
      <c r="C48" s="5">
        <v>220000</v>
      </c>
      <c r="D48" s="6">
        <v>1200000</v>
      </c>
      <c r="E48" s="6">
        <v>800002</v>
      </c>
      <c r="F48" s="7">
        <f t="shared" si="0"/>
        <v>66.666833333333329</v>
      </c>
      <c r="G48" s="8">
        <v>0</v>
      </c>
      <c r="H48" s="9">
        <v>0</v>
      </c>
      <c r="I48" s="10">
        <v>0</v>
      </c>
      <c r="J48" s="11">
        <f t="shared" si="1"/>
        <v>363.63727272727272</v>
      </c>
    </row>
    <row r="49" spans="1:10" ht="12.75" customHeight="1" x14ac:dyDescent="0.25">
      <c r="A49" s="13" t="s">
        <v>83</v>
      </c>
      <c r="B49" s="14"/>
      <c r="C49" s="15">
        <v>300303302.63999999</v>
      </c>
      <c r="D49" s="16">
        <v>635100274.44000006</v>
      </c>
      <c r="E49" s="16">
        <v>298678714.93000001</v>
      </c>
      <c r="F49" s="17">
        <f t="shared" si="0"/>
        <v>47.028591696541163</v>
      </c>
      <c r="G49" s="18">
        <v>0</v>
      </c>
      <c r="H49" s="19">
        <v>0</v>
      </c>
      <c r="I49" s="20">
        <v>0</v>
      </c>
      <c r="J49" s="21">
        <f t="shared" si="1"/>
        <v>99.459017701198064</v>
      </c>
    </row>
    <row r="50" spans="1:10" ht="12.75" customHeight="1" x14ac:dyDescent="0.25">
      <c r="A50" s="22"/>
      <c r="B50" s="22"/>
      <c r="C50" s="24"/>
      <c r="D50" s="24"/>
      <c r="E50" s="24"/>
      <c r="F50" s="22"/>
      <c r="G50" s="22"/>
      <c r="H50" s="22"/>
      <c r="I50" s="22"/>
      <c r="J50" s="22"/>
    </row>
    <row r="51" spans="1:10" x14ac:dyDescent="0.25">
      <c r="A51" s="26"/>
      <c r="B51" s="27"/>
      <c r="C51" s="27"/>
      <c r="D51" s="27"/>
      <c r="E51" s="23"/>
      <c r="F51" s="23"/>
      <c r="G51" s="23"/>
      <c r="H51" s="23"/>
      <c r="I51" s="23"/>
      <c r="J51" s="22"/>
    </row>
    <row r="52" spans="1:10" x14ac:dyDescent="0.25">
      <c r="C52" s="25"/>
      <c r="D52" s="25"/>
      <c r="E52" s="25"/>
    </row>
  </sheetData>
  <mergeCells count="13">
    <mergeCell ref="A51:D51"/>
    <mergeCell ref="A4:A5"/>
    <mergeCell ref="A1:J1"/>
    <mergeCell ref="A3:J3"/>
    <mergeCell ref="J4:J5"/>
    <mergeCell ref="H4:H5"/>
    <mergeCell ref="I4:I5"/>
    <mergeCell ref="E4:E5"/>
    <mergeCell ref="B4:B5"/>
    <mergeCell ref="F4:F5"/>
    <mergeCell ref="G4:G5"/>
    <mergeCell ref="D4:D5"/>
    <mergeCell ref="C4:C5"/>
  </mergeCells>
  <pageMargins left="0.78740157480314965" right="0.39370078740157483" top="0.78740157480314965" bottom="0.78740157480314965" header="0.39370078740157483" footer="0.39370078740157483"/>
  <pageSetup paperSize="9" scale="7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8CC114-3C1E-442E-A6BA-D8F6C8FC4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</vt:lpstr>
      <vt:lpstr>РзПр!Заголовки_для_печати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2019-10-22T06:56:06Z</cp:lastPrinted>
  <dcterms:created xsi:type="dcterms:W3CDTF">2019-10-15T13:50:17Z</dcterms:created>
  <dcterms:modified xsi:type="dcterms:W3CDTF">2020-07-20T11:41:59Z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16_34_37).xlsx</vt:lpwstr>
  </property>
  <property fmtid="{D5CDD505-2E9C-101B-9397-08002B2CF9AE}" pid="3" name="Название отчета">
    <vt:lpwstr>Вариант (новый от 17.01.2018 16_34_37).xlsx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